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555" yWindow="555" windowWidth="25035" windowHeight="1549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19" i="1" l="1"/>
  <c r="AA18" i="1"/>
  <c r="Z19" i="1"/>
  <c r="Z18" i="1"/>
  <c r="Y19" i="1"/>
  <c r="Y18" i="1"/>
  <c r="AD19" i="1"/>
  <c r="AC19" i="1"/>
  <c r="AB19" i="1"/>
  <c r="AD18" i="1"/>
  <c r="AC18" i="1"/>
  <c r="AB18" i="1"/>
</calcChain>
</file>

<file path=xl/sharedStrings.xml><?xml version="1.0" encoding="utf-8"?>
<sst xmlns="http://schemas.openxmlformats.org/spreadsheetml/2006/main" count="72" uniqueCount="63">
  <si>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</si>
  <si>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</si>
  <si>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</si>
  <si>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</si>
  <si>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</si>
  <si>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</si>
  <si>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</si>
  <si>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</si>
  <si>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</si>
  <si>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</si>
  <si>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</si>
  <si>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</si>
  <si>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</si>
  <si>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</si>
  <si>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</si>
  <si>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</si>
  <si>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</si>
  <si>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</si>
  <si>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</si>
  <si>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</si>
  <si>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</si>
  <si>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1</t>
  </si>
  <si>
    <t>measured (text p 236)</t>
  </si>
  <si>
    <t>SD</t>
  </si>
  <si>
    <t>Seems OK</t>
  </si>
  <si>
    <t>2016UPDT029</t>
  </si>
  <si>
    <t>Martín-Lammerding, D; J. L. Tenorio, M. M. Albarrán, E. Zambrana and I. Walter</t>
  </si>
  <si>
    <t>Spanish Journal of Agricultural Research</t>
  </si>
  <si>
    <t>232-243</t>
  </si>
  <si>
    <t>lammerding@inia.es</t>
  </si>
  <si>
    <t>Spain</t>
  </si>
  <si>
    <t>INIA experimental
farm</t>
  </si>
  <si>
    <t>Csa</t>
  </si>
  <si>
    <t>crop rotation / tillage</t>
  </si>
  <si>
    <t>2 x 3</t>
  </si>
  <si>
    <t>crop rotation: continuous wheat / fallow-winter wheat-pea-barley. tillage: conventional tillage / minimum tillage / no tillage</t>
  </si>
  <si>
    <t>Influence of tillage practices on soil biologically active organic matter content over a growing season under semiarid Mediterranean climate</t>
  </si>
  <si>
    <t xml:space="preserve">Figure 1. Effect of tillage practice on (a) soil organic carbon (SOC) and (b) soil nitrogen (SN) accumulated over the </t>
  </si>
  <si>
    <t xml:space="preserve">first 15 cm of soil (Mg ha–1) on the four sampling dates (taking both cropping backgrounds together). CT: </t>
  </si>
  <si>
    <t xml:space="preserve">conventional tillage; MT: minimum tillage and NT: no tillage. Lower case letters indicate significant differences </t>
  </si>
  <si>
    <t xml:space="preserve">among tillage practices on the same date; upper case letters indicate significant differences among dates for the </t>
  </si>
  <si>
    <t>same tillage practice (p &lt; 0.05). Bars indicate standard deviations</t>
  </si>
  <si>
    <t>CT</t>
  </si>
  <si>
    <t>MT</t>
  </si>
  <si>
    <t>NT</t>
  </si>
  <si>
    <t>The effects of three tillage systems were examined: conventional tillage (CT), minimum tillage (MT) and no-tillage (NT). CT consisted of mouldboard ploughing to a depth of 20 cm and a pass</t>
  </si>
  <si>
    <t>with a cultivator; MT consisted of chisel ploughing to 15 cm and a pass with a cultivator; NT consisted of direct seeding after the application of herbicides (glyphosate). The cropping backgrounds were either continuous</t>
  </si>
  <si>
    <t>wheat monoculture (WW) or a four-year rotation of fallow, winter wheat (Triticum aestivum L. var. Astral), pea (Pisum sativum L. var. Déclic) and barley (Hordeum vulgare L. var. Kika)</t>
  </si>
  <si>
    <t>The NT subplots returned the highest BD values, followed by the CT and MT subplots irrespective of cropping background (1.52, 1.38 and 1.24 Mg m–3 respectively)</t>
  </si>
  <si>
    <t>Soil bulk density 0-7.5 cm:</t>
  </si>
  <si>
    <t>Mg/m3</t>
  </si>
  <si>
    <t>ES</t>
  </si>
  <si>
    <t>0-15</t>
  </si>
  <si>
    <t>mean</t>
  </si>
  <si>
    <t>n</t>
  </si>
  <si>
    <t>Depth correction</t>
  </si>
  <si>
    <t>HM</t>
  </si>
  <si>
    <t>20 cm</t>
  </si>
  <si>
    <t>NT-HM</t>
  </si>
  <si>
    <t>15 cm</t>
  </si>
  <si>
    <t>IO</t>
  </si>
  <si>
    <t>IO-HM</t>
  </si>
  <si>
    <t>NT-IO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</si>
</sst>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Fill="1" applyAlignme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16" fontId="0" fillId="0" borderId="0" xfId="0" applyNumberFormat="1"/>
    <xf numFmtId="0" fontId="0" fillId="2" borderId="0" xfId="0" applyFill="1"/>
    <xf numFmtId="16" fontId="0" fillId="2" borderId="0" xfId="0" applyNumberFormat="1" applyFill="1"/>
    <xf numFmtId="0" fontId="5" fillId="3" borderId="0" xfId="0" applyFont="1" applyFill="1"/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"/>
  <sheetViews>
    <sheetView tabSelected="1" topLeftCell="G1" zoomScale="85" zoomScaleNormal="85" workbookViewId="0">
      <selection activeCell="Y23" sqref="Y23"/>
    </sheetView>
  </sheetViews>
  <sheetFormatPr defaultColWidth="11" defaultRowHeight="15.75" x14ac:dyDescent="0.25"/>
  <cols>
    <col min="3" max="3" width="21" customWidth="1"/>
  </cols>
  <sheetData>
    <row r="1" spans="1:29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5"/>
    </row>
    <row r="2" spans="1:29" x14ac:dyDescent="0.25">
      <c r="A2" s="9" t="s">
        <v>25</v>
      </c>
      <c r="B2" s="8" t="s">
        <v>36</v>
      </c>
      <c r="C2" s="9" t="s">
        <v>26</v>
      </c>
      <c r="D2" s="9" t="s">
        <v>27</v>
      </c>
      <c r="E2" s="9">
        <v>2013</v>
      </c>
      <c r="F2" s="9">
        <v>11</v>
      </c>
      <c r="G2" s="9" t="s">
        <v>28</v>
      </c>
      <c r="H2" s="9" t="s">
        <v>29</v>
      </c>
      <c r="I2" s="9" t="s">
        <v>30</v>
      </c>
      <c r="J2" s="9" t="s">
        <v>31</v>
      </c>
      <c r="K2" s="10">
        <v>40.533000000000001</v>
      </c>
      <c r="L2" s="10">
        <v>-3.3330000000000002</v>
      </c>
      <c r="M2" s="9" t="s">
        <v>32</v>
      </c>
      <c r="N2" s="6" t="s">
        <v>33</v>
      </c>
      <c r="O2" s="6" t="s">
        <v>34</v>
      </c>
      <c r="P2" s="6" t="s">
        <v>35</v>
      </c>
      <c r="Q2" s="6" t="s">
        <v>21</v>
      </c>
      <c r="R2" s="6" t="s">
        <v>22</v>
      </c>
      <c r="S2" s="7" t="s">
        <v>23</v>
      </c>
      <c r="T2" s="7" t="s">
        <v>23</v>
      </c>
      <c r="U2" s="7" t="s">
        <v>24</v>
      </c>
    </row>
    <row r="3" spans="1:29" x14ac:dyDescent="0.25">
      <c r="W3" t="s">
        <v>37</v>
      </c>
    </row>
    <row r="4" spans="1:29" x14ac:dyDescent="0.25">
      <c r="A4" t="s">
        <v>45</v>
      </c>
      <c r="W4" t="s">
        <v>38</v>
      </c>
    </row>
    <row r="5" spans="1:29" x14ac:dyDescent="0.25">
      <c r="A5" t="s">
        <v>46</v>
      </c>
      <c r="W5" t="s">
        <v>39</v>
      </c>
    </row>
    <row r="6" spans="1:29" x14ac:dyDescent="0.25">
      <c r="A6" t="s">
        <v>47</v>
      </c>
      <c r="W6" t="s">
        <v>40</v>
      </c>
    </row>
    <row r="7" spans="1:29" x14ac:dyDescent="0.25">
      <c r="W7" t="s">
        <v>41</v>
      </c>
    </row>
    <row r="8" spans="1:29" x14ac:dyDescent="0.25">
      <c r="A8" s="12" t="s">
        <v>49</v>
      </c>
    </row>
    <row r="9" spans="1:29" x14ac:dyDescent="0.25">
      <c r="B9" t="s">
        <v>48</v>
      </c>
    </row>
    <row r="10" spans="1:29" x14ac:dyDescent="0.25">
      <c r="H10" t="s">
        <v>50</v>
      </c>
      <c r="X10" t="s">
        <v>42</v>
      </c>
      <c r="Y10" t="s">
        <v>23</v>
      </c>
      <c r="Z10" t="s">
        <v>43</v>
      </c>
      <c r="AA10" t="s">
        <v>23</v>
      </c>
      <c r="AB10" t="s">
        <v>44</v>
      </c>
      <c r="AC10" t="s">
        <v>23</v>
      </c>
    </row>
    <row r="11" spans="1:29" x14ac:dyDescent="0.25">
      <c r="G11" t="s">
        <v>44</v>
      </c>
      <c r="H11">
        <v>1.52</v>
      </c>
      <c r="W11" s="11">
        <v>42680</v>
      </c>
      <c r="X11">
        <v>12.1107784431137</v>
      </c>
      <c r="Y11">
        <v>1.1227544910180001</v>
      </c>
      <c r="Z11">
        <v>14.2065868263473</v>
      </c>
      <c r="AA11">
        <v>1.4221556886227003</v>
      </c>
      <c r="AB11">
        <v>16.002994011976</v>
      </c>
      <c r="AC11">
        <v>3.5179640718563014</v>
      </c>
    </row>
    <row r="12" spans="1:29" x14ac:dyDescent="0.25">
      <c r="G12" t="s">
        <v>42</v>
      </c>
      <c r="H12">
        <v>1.38</v>
      </c>
      <c r="W12" s="11">
        <v>42497</v>
      </c>
      <c r="X12">
        <v>13.9071856287425</v>
      </c>
      <c r="Y12">
        <v>2.3203592814370992</v>
      </c>
      <c r="Z12">
        <v>15.479041916167599</v>
      </c>
      <c r="AA12">
        <v>2.5449101796407021</v>
      </c>
      <c r="AB12">
        <v>17.350299401197599</v>
      </c>
      <c r="AC12">
        <v>5.3892215568862021</v>
      </c>
    </row>
    <row r="13" spans="1:29" x14ac:dyDescent="0.25">
      <c r="G13" t="s">
        <v>43</v>
      </c>
      <c r="H13">
        <v>1.24</v>
      </c>
      <c r="W13" s="11">
        <v>42558</v>
      </c>
      <c r="X13">
        <v>16.152694610778401</v>
      </c>
      <c r="Y13">
        <v>4.1916167664670994</v>
      </c>
      <c r="Z13">
        <v>15.5538922155688</v>
      </c>
      <c r="AA13">
        <v>2.320359281437101</v>
      </c>
      <c r="AB13">
        <v>20.943113772455</v>
      </c>
      <c r="AC13">
        <v>6.3622754491018014</v>
      </c>
    </row>
    <row r="14" spans="1:29" x14ac:dyDescent="0.25">
      <c r="W14" s="13">
        <v>42650</v>
      </c>
      <c r="X14" s="12">
        <v>15.3293413173652</v>
      </c>
      <c r="Y14" s="12">
        <v>2.0209580838323991</v>
      </c>
      <c r="Z14" s="12">
        <v>16.377245508982</v>
      </c>
      <c r="AA14" s="12">
        <v>1.6467065868263013</v>
      </c>
      <c r="AB14" s="12">
        <v>17.949101796407099</v>
      </c>
      <c r="AC14" s="12">
        <v>2.6197604790420002</v>
      </c>
    </row>
    <row r="16" spans="1:29" x14ac:dyDescent="0.25">
      <c r="Z16" t="s">
        <v>59</v>
      </c>
      <c r="AA16" t="s">
        <v>57</v>
      </c>
    </row>
    <row r="17" spans="23:30" x14ac:dyDescent="0.25">
      <c r="W17" t="s">
        <v>51</v>
      </c>
      <c r="Y17" t="s">
        <v>44</v>
      </c>
      <c r="Z17" t="s">
        <v>60</v>
      </c>
      <c r="AA17" t="s">
        <v>56</v>
      </c>
      <c r="AB17" s="14" t="s">
        <v>58</v>
      </c>
      <c r="AC17" s="14" t="s">
        <v>61</v>
      </c>
      <c r="AD17" s="14" t="s">
        <v>62</v>
      </c>
    </row>
    <row r="18" spans="23:30" x14ac:dyDescent="0.25">
      <c r="W18" t="s">
        <v>52</v>
      </c>
      <c r="X18" t="s">
        <v>53</v>
      </c>
      <c r="Y18">
        <f>AB14</f>
        <v>17.949101796407099</v>
      </c>
      <c r="Z18">
        <f>Z14</f>
        <v>16.377245508982</v>
      </c>
      <c r="AA18">
        <f>X14</f>
        <v>15.3293413173652</v>
      </c>
      <c r="AB18" s="14">
        <f>Y18-AA18</f>
        <v>2.6197604790418989</v>
      </c>
      <c r="AC18" s="14">
        <f>Z18-AA18</f>
        <v>1.0479041916167997</v>
      </c>
      <c r="AD18" s="14">
        <f>Y18-Z18</f>
        <v>1.5718562874250992</v>
      </c>
    </row>
    <row r="19" spans="23:30" x14ac:dyDescent="0.25">
      <c r="X19" t="s">
        <v>23</v>
      </c>
      <c r="Y19">
        <f>AC14</f>
        <v>2.6197604790420002</v>
      </c>
      <c r="Z19">
        <f>AA14</f>
        <v>1.6467065868263013</v>
      </c>
      <c r="AA19">
        <f>Y14</f>
        <v>2.0209580838323991</v>
      </c>
      <c r="AB19" s="14">
        <f>SQRT((Y19^2+AA19^2)/2)</f>
        <v>2.3395957497138147</v>
      </c>
      <c r="AC19" s="14">
        <f>SQRT((Z19^2+AA19^2)/2)</f>
        <v>1.8433548437162945</v>
      </c>
      <c r="AD19" s="14">
        <f>SQRT((Y19^2+Z19^2)/2)</f>
        <v>2.1880113745873784</v>
      </c>
    </row>
    <row r="20" spans="23:30" x14ac:dyDescent="0.25">
      <c r="X20" t="s">
        <v>54</v>
      </c>
      <c r="Y20">
        <v>4</v>
      </c>
      <c r="Z20">
        <v>4</v>
      </c>
      <c r="AA20">
        <v>4</v>
      </c>
      <c r="AB20" s="14">
        <v>8</v>
      </c>
      <c r="AC20" s="14">
        <v>8</v>
      </c>
      <c r="AD20" s="14">
        <v>8</v>
      </c>
    </row>
    <row r="21" spans="23:30" x14ac:dyDescent="0.25">
      <c r="X21" t="s">
        <v>55</v>
      </c>
      <c r="Y21">
        <v>1</v>
      </c>
      <c r="Z21">
        <v>1</v>
      </c>
      <c r="AA21">
        <v>1</v>
      </c>
      <c r="AB21" s="14">
        <v>1</v>
      </c>
      <c r="AC21" s="14">
        <v>1</v>
      </c>
      <c r="AD21" s="14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2016-03-12T12:40:14Z</dcterms:created>
  <dcterms:modified xsi:type="dcterms:W3CDTF">2016-04-21T08:21:54Z</dcterms:modified>
</cp:coreProperties>
</file>